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Лист1!$10:$10</definedName>
    <definedName name="_xlnm.Print_Area" localSheetId="0">Лист1!$A$1:$F$131</definedName>
  </definedNames>
  <calcPr calcId="125725" refMode="R1C1"/>
</workbook>
</file>

<file path=xl/calcChain.xml><?xml version="1.0" encoding="utf-8"?>
<calcChain xmlns="http://schemas.openxmlformats.org/spreadsheetml/2006/main">
  <c r="F95" i="1"/>
  <c r="F94" s="1"/>
  <c r="F97"/>
  <c r="F98"/>
  <c r="F40" l="1"/>
  <c r="F39" s="1"/>
  <c r="F21" l="1"/>
  <c r="F85"/>
  <c r="F69" l="1"/>
  <c r="F74"/>
  <c r="F72"/>
  <c r="F125" l="1"/>
  <c r="F124" s="1"/>
  <c r="F18" l="1"/>
  <c r="F17" s="1"/>
  <c r="F113"/>
  <c r="F112" s="1"/>
  <c r="F56"/>
  <c r="F83" l="1"/>
  <c r="F88"/>
  <c r="F104" l="1"/>
  <c r="F102"/>
  <c r="F116"/>
  <c r="F79"/>
  <c r="F78" s="1"/>
  <c r="F62"/>
  <c r="F60"/>
  <c r="F53"/>
  <c r="F122"/>
  <c r="F121" s="1"/>
  <c r="F120" l="1"/>
  <c r="F119" s="1"/>
  <c r="F101"/>
  <c r="F82"/>
  <c r="F77" s="1"/>
  <c r="F59"/>
  <c r="F58" s="1"/>
  <c r="F36"/>
  <c r="F35" s="1"/>
  <c r="F33"/>
  <c r="F44"/>
  <c r="F46"/>
  <c r="F25"/>
  <c r="F24" l="1"/>
  <c r="F23" s="1"/>
  <c r="F43"/>
  <c r="F38" s="1"/>
  <c r="F68" l="1"/>
  <c r="F67" s="1"/>
  <c r="F66" l="1"/>
  <c r="F115" l="1"/>
  <c r="F100" l="1"/>
  <c r="F93" s="1"/>
  <c r="F51"/>
  <c r="F15"/>
  <c r="F14" s="1"/>
  <c r="F13" s="1"/>
  <c r="F12" s="1"/>
  <c r="F50" l="1"/>
  <c r="F49" s="1"/>
  <c r="F48" s="1"/>
  <c r="F76" l="1"/>
  <c r="F92" l="1"/>
  <c r="F127" s="1"/>
</calcChain>
</file>

<file path=xl/sharedStrings.xml><?xml version="1.0" encoding="utf-8"?>
<sst xmlns="http://schemas.openxmlformats.org/spreadsheetml/2006/main" count="245" uniqueCount="199">
  <si>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</si>
  <si>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</si>
  <si>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</si>
  <si>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</si>
  <si>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</si>
  <si>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</si>
  <si>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</si>
  <si>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</si>
  <si>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</si>
  <si>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</si>
  <si>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</si>
  <si>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</si>
  <si>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</si>
  <si>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</si>
  <si>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</si>
  <si>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</si>
  <si>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</si>
  <si>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</si>
  <si>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</si>
  <si>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</si>
  <si>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</si>
  <si>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</si>
  <si>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</si>
  <si>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</si>
  <si>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</si>
  <si>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</si>
  <si>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</si>
  <si>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</si>
  <si>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</si>
  <si>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</si>
  <si>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</si>
  <si>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</si>
  <si>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</si>
  <si>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</si>
  <si>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</si>
  <si>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1000000</t>
  </si>
  <si>
    <t>1010000</t>
  </si>
  <si>
    <t>1014000</t>
  </si>
  <si>
    <t>4000</t>
  </si>
  <si>
    <t>Культура i мистецтво</t>
  </si>
  <si>
    <t>Управління будівництва та інфраструктури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</si>
  <si>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</si>
  <si>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</si>
  <si>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</si>
  <si>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</si>
  <si>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</si>
  <si>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</si>
  <si>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</si>
  <si>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</si>
  <si>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1014060</t>
  </si>
  <si>
    <t>4060</t>
  </si>
  <si>
    <t>Забезпечення діяльності палаців і будинків культури, клубів, центрів дозвілля та інших клубних закладів</t>
  </si>
  <si>
    <t>0828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</si>
  <si>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</si>
  <si>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</si>
  <si>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0800000</t>
  </si>
  <si>
    <t>0810000</t>
  </si>
  <si>
    <t>Відділ культури міської ради</t>
  </si>
  <si>
    <t xml:space="preserve">                                                                             </t>
  </si>
  <si>
    <t>0810100</t>
  </si>
  <si>
    <t>0810160</t>
  </si>
  <si>
    <t>Обсяг капітальних вкладень місцевого бюджету у 2023 році, гривень</t>
  </si>
  <si>
    <t>Придбання комп'ютерної техніки</t>
  </si>
  <si>
    <t>0356200000</t>
  </si>
  <si>
    <t>ЗМІНИ 
до обсягу капітальних вкладень бюджету у розрізі інвестиційних проектів 
у  2023 році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</si>
  <si>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</si>
  <si>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</si>
  <si>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</si>
  <si>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0217000</t>
  </si>
  <si>
    <t>0217300</t>
  </si>
  <si>
    <t>7300</t>
  </si>
  <si>
    <t>Будiвництво та регіональний розвиток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</si>
  <si>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</si>
  <si>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</si>
  <si>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</si>
  <si>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</si>
  <si>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</si>
  <si>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</si>
  <si>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</si>
  <si>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</si>
  <si>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</si>
  <si>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</si>
  <si>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</si>
  <si>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</si>
  <si>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</si>
  <si>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</si>
  <si>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Придбання обладнання та  інвентаря</t>
  </si>
  <si>
    <t>0218000</t>
  </si>
  <si>
    <t>8000</t>
  </si>
  <si>
    <t>Інша діяльність</t>
  </si>
  <si>
    <t>0218230</t>
  </si>
  <si>
    <t xml:space="preserve"> 
Інші заходи громадського порядку та безпеки</t>
  </si>
  <si>
    <t>8230</t>
  </si>
  <si>
    <t>0217390</t>
  </si>
  <si>
    <t>7390</t>
  </si>
  <si>
    <t>Розвиток мережі центрів надання адміністративних послуг</t>
  </si>
  <si>
    <t>0217640</t>
  </si>
  <si>
    <t>7640</t>
  </si>
  <si>
    <t>0470</t>
  </si>
  <si>
    <t xml:space="preserve"> 
Заходи з енергозбереження</t>
  </si>
  <si>
    <t>Валентина СТЕПЮК</t>
  </si>
  <si>
    <t>3700000</t>
  </si>
  <si>
    <t>3710000</t>
  </si>
  <si>
    <t>3710100</t>
  </si>
  <si>
    <t>3710160</t>
  </si>
  <si>
    <t>Фасад  загальноосвітньої школи І-ІІІ ступенів  №2 Нововолинської міської ради Волинської області за адресою: вул. Маяковського, буд.5, м.Нововолинськ Волинської області - капітальний ремонт, у тому числі проектні роботи</t>
  </si>
  <si>
    <t>0617000</t>
  </si>
  <si>
    <t>0617300</t>
  </si>
  <si>
    <t>0617321</t>
  </si>
  <si>
    <t>7321</t>
  </si>
  <si>
    <t>0443</t>
  </si>
  <si>
    <t>Будівництво  освітніх установ та закладів</t>
  </si>
  <si>
    <t>0617363</t>
  </si>
  <si>
    <t>Надання загальної середньої освіти закладами загальної середньої освіти за рахунок коштів місцевого бюджету</t>
  </si>
  <si>
    <t>1011000</t>
  </si>
  <si>
    <t>1011080</t>
  </si>
  <si>
    <t>1080</t>
  </si>
  <si>
    <t>0960</t>
  </si>
  <si>
    <t>Надання спеціалізованої освіти мистецькими школами</t>
  </si>
  <si>
    <t>1014030</t>
  </si>
  <si>
    <t>4030</t>
  </si>
  <si>
    <t>0824</t>
  </si>
  <si>
    <t>Забезпечення діяльності бібліотек</t>
  </si>
  <si>
    <t>1014040</t>
  </si>
  <si>
    <t>4040</t>
  </si>
  <si>
    <t>Забезпечення діяльності музеїв і виставок</t>
  </si>
  <si>
    <t>Виробниче управління комунального господарства</t>
  </si>
  <si>
    <t>1217300</t>
  </si>
  <si>
    <t>Будівництво та регіональний розвиток</t>
  </si>
  <si>
    <t>1217310</t>
  </si>
  <si>
    <t>7310</t>
  </si>
  <si>
    <t>Будівництво об'єктів житлово-комунального господарства</t>
  </si>
  <si>
    <t>1217363</t>
  </si>
  <si>
    <t>0217600</t>
  </si>
  <si>
    <t xml:space="preserve">Керуюча справами  виконавчого комітету  </t>
  </si>
  <si>
    <t xml:space="preserve">                                              до рішення виконавчого комітету</t>
  </si>
  <si>
    <t>Виконавчий комітет Нововолинської міської ради</t>
  </si>
  <si>
    <t>Управління  соціального захисту населення виконавчого комітету Нововолинської міської ради</t>
  </si>
  <si>
    <t>Фінансове управління виконавчого комітету Нововолинської міської ради</t>
  </si>
  <si>
    <t>0611141</t>
  </si>
  <si>
    <t>1141</t>
  </si>
  <si>
    <t>0990</t>
  </si>
  <si>
    <t>Забезпечення діяльності інших закладів у сфері освіти</t>
  </si>
  <si>
    <t>7400</t>
  </si>
  <si>
    <t>1217400</t>
  </si>
  <si>
    <t>Транспорт та транспортна інфраструктура, дорожнє господарство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</si>
  <si>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</si>
  <si>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</si>
  <si>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</si>
  <si>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</si>
  <si>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3719800</t>
  </si>
  <si>
    <t>3719000</t>
  </si>
  <si>
    <t>Міжбюджетні трансферти</t>
  </si>
  <si>
    <t>9000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</si>
  <si>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</si>
  <si>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</si>
  <si>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0180</t>
  </si>
  <si>
    <t xml:space="preserve">                                              Додаток 3</t>
  </si>
  <si>
    <t>0813000</t>
  </si>
  <si>
    <t>3000</t>
  </si>
  <si>
    <t>Соціальний захист та соціальне забезпечення</t>
  </si>
  <si>
    <t>0813222</t>
  </si>
  <si>
    <t>3222</t>
  </si>
  <si>
    <t>1060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</si>
  <si>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</si>
  <si>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Грошова компенсація за належні для отримання жилі приміщення для внутрішньо переміщених осіб,які захищали незалежність, суверенітет та територіальну цілісність України</t>
  </si>
  <si>
    <t>в тому числі: 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безпосереденьо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</si>
  <si>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Придбання звуко та світлопідсилювальної апаратури</t>
  </si>
  <si>
    <t xml:space="preserve">Придбання компютерної техніки та обладнання  </t>
  </si>
  <si>
    <t xml:space="preserve">Придбання комп'ютерної техніки </t>
  </si>
  <si>
    <t xml:space="preserve">Спортивно-оздоровчий комплекс "Шахтар" </t>
  </si>
  <si>
    <t>0212111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</si>
  <si>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</si>
  <si>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</si>
  <si>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</si>
  <si>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0218110</t>
  </si>
  <si>
    <t>8110</t>
  </si>
  <si>
    <t>0218100</t>
  </si>
  <si>
    <t>8100</t>
  </si>
  <si>
    <t>Захист населення і територій від надзвичайних ситуацій</t>
  </si>
  <si>
    <t>0320</t>
  </si>
  <si>
    <t>Придбання обладнання та інвентаря</t>
  </si>
  <si>
    <t>Спортивний майданчик Нововолинської гімназії Нововолинської міської ради на вул. Кауркова, 4а у м. Нововолинську - реконструкція</t>
  </si>
  <si>
    <t>1215000</t>
  </si>
  <si>
    <t>Фізична культура і спорт</t>
  </si>
  <si>
    <t>1215041</t>
  </si>
  <si>
    <t>Утримання та фінансова підтримка спортивних споруд</t>
  </si>
  <si>
    <t>Трибуни та бігові доріжки стадіону СОКу "Шахтар" на пр. Перемоги,5 у м.Нововолинську - капітальний ремонт (коригування), у тому числі проектні роботи</t>
  </si>
  <si>
    <t>1211000</t>
  </si>
  <si>
    <t>0810</t>
  </si>
  <si>
    <t>5041</t>
  </si>
  <si>
    <t>5000</t>
  </si>
  <si>
    <t xml:space="preserve"> 
Освіта</t>
  </si>
  <si>
    <t>1211021</t>
  </si>
  <si>
    <t>Приміщення Грибовицького медичного пункту тимчасового базування КНП "НЦПМСД" за адресою :вулиця Шевченка,будинок 14, село Грибовиця,Володимирський район Волинської області - капітальний ремонт у тому числі проектні роботи</t>
  </si>
  <si>
    <t>Капітальний ремонт тротуарів, у тому числі проектні роботи</t>
  </si>
  <si>
    <t>Укриття  Нововолинського ліцею №4 імені Т.Г. Шевченка Нововолинської міської ради Волинської області за адресою: бульвар Шевченка, 12 м. Нововолинськ Волинської області - капітальний ремонт у тому числі проектні роботи</t>
  </si>
  <si>
    <t xml:space="preserve">                                             02.08.2023 № </t>
  </si>
  <si>
    <t>Субвенція з бюджету міської територіальної громади  квартирно-експлуатаційному відділу м.Володимира для проведення капітального ремонтуХХХХХХ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</si>
</sst>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7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 Cyr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52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49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horizontal="left" vertical="center" wrapText="1"/>
    </xf>
    <xf numFmtId="2" fontId="8" fillId="0" borderId="0" xfId="0" applyNumberFormat="1" applyFont="1" applyFill="1" applyAlignment="1">
      <alignment horizontal="left"/>
    </xf>
    <xf numFmtId="164" fontId="8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2" fontId="8" fillId="0" borderId="0" xfId="0" applyNumberFormat="1" applyFont="1" applyFill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2" fontId="3" fillId="0" borderId="0" xfId="0" applyNumberFormat="1" applyFont="1" applyFill="1" applyAlignment="1">
      <alignment horizontal="left"/>
    </xf>
    <xf numFmtId="49" fontId="12" fillId="0" borderId="1" xfId="0" applyNumberFormat="1" applyFont="1" applyFill="1" applyBorder="1" applyAlignment="1">
      <alignment vertical="center" wrapText="1"/>
    </xf>
    <xf numFmtId="14" fontId="8" fillId="0" borderId="0" xfId="0" applyNumberFormat="1" applyFont="1" applyFill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1" fontId="13" fillId="0" borderId="1" xfId="0" applyNumberFormat="1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1" fontId="8" fillId="0" borderId="1" xfId="0" applyNumberFormat="1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7"/>
  <sheetViews>
    <sheetView tabSelected="1" zoomScale="70" zoomScaleNormal="70" workbookViewId="0">
      <selection activeCell="I125" sqref="I125"/>
    </sheetView>
  </sheetViews>
  <sheetFormatPr defaultColWidth="15.5703125" defaultRowHeight="18.75"/>
  <cols>
    <col min="1" max="2" width="15.7109375" style="1" customWidth="1"/>
    <col min="3" max="3" width="16.42578125" style="1" customWidth="1"/>
    <col min="4" max="4" width="69" style="1" customWidth="1"/>
    <col min="5" max="5" width="68.7109375" style="1" customWidth="1"/>
    <col min="6" max="6" width="19.42578125" style="33" customWidth="1"/>
    <col min="7" max="16384" width="15.5703125" style="5"/>
  </cols>
  <sheetData>
    <row r="1" spans="1:6">
      <c r="E1" s="25" t="s">
        <v>157</v>
      </c>
      <c r="F1" s="25"/>
    </row>
    <row r="2" spans="1:6" ht="17.25" customHeight="1">
      <c r="E2" s="37" t="s">
        <v>135</v>
      </c>
      <c r="F2" s="32"/>
    </row>
    <row r="3" spans="1:6" ht="26.25" customHeight="1">
      <c r="E3" s="39" t="s">
        <v>197</v>
      </c>
      <c r="F3" s="24"/>
    </row>
    <row r="5" spans="1:6" ht="69" customHeight="1">
      <c r="A5" s="47" t="s">
        <v>64</v>
      </c>
      <c r="B5" s="47"/>
      <c r="C5" s="47"/>
      <c r="D5" s="47"/>
      <c r="E5" s="47"/>
      <c r="F5" s="47"/>
    </row>
    <row r="7" spans="1:6">
      <c r="B7" s="48" t="s">
        <v>63</v>
      </c>
      <c r="C7" s="49"/>
    </row>
    <row r="8" spans="1:6">
      <c r="B8" s="50" t="s">
        <v>4</v>
      </c>
      <c r="C8" s="50"/>
    </row>
    <row r="9" spans="1:6">
      <c r="F9" s="32" t="s">
        <v>41</v>
      </c>
    </row>
    <row r="10" spans="1:6" ht="168.75">
      <c r="A10" s="12" t="s">
        <v>0</v>
      </c>
      <c r="B10" s="13" t="s">
        <v>1</v>
      </c>
      <c r="C10" s="13" t="s">
        <v>2</v>
      </c>
      <c r="D10" s="13" t="s">
        <v>3</v>
      </c>
      <c r="E10" s="12" t="s">
        <v>34</v>
      </c>
      <c r="F10" s="34" t="s">
        <v>61</v>
      </c>
    </row>
    <row r="11" spans="1:6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7">
        <v>6</v>
      </c>
    </row>
    <row r="12" spans="1:6">
      <c r="A12" s="15" t="s">
        <v>30</v>
      </c>
      <c r="B12" s="15"/>
      <c r="C12" s="15"/>
      <c r="D12" s="16" t="s">
        <v>136</v>
      </c>
      <c r="E12" s="17"/>
      <c r="F12" s="27">
        <f>F13</f>
        <v>150000</v>
      </c>
    </row>
    <row r="13" spans="1:6">
      <c r="A13" s="19" t="s">
        <v>31</v>
      </c>
      <c r="B13" s="20"/>
      <c r="C13" s="15"/>
      <c r="D13" s="18" t="s">
        <v>136</v>
      </c>
      <c r="E13" s="17"/>
      <c r="F13" s="27">
        <f>F14+F17+F23+F38</f>
        <v>150000</v>
      </c>
    </row>
    <row r="14" spans="1:6" hidden="1">
      <c r="A14" s="9" t="s">
        <v>42</v>
      </c>
      <c r="B14" s="9" t="s">
        <v>43</v>
      </c>
      <c r="C14" s="9"/>
      <c r="D14" s="10" t="s">
        <v>44</v>
      </c>
      <c r="E14" s="8"/>
      <c r="F14" s="27">
        <f t="shared" ref="F14" si="0">F15</f>
        <v>0</v>
      </c>
    </row>
    <row r="15" spans="1:6" ht="75" hidden="1">
      <c r="A15" s="9" t="s">
        <v>45</v>
      </c>
      <c r="B15" s="9" t="s">
        <v>46</v>
      </c>
      <c r="C15" s="9" t="s">
        <v>47</v>
      </c>
      <c r="D15" s="10" t="s">
        <v>48</v>
      </c>
      <c r="E15" s="8"/>
      <c r="F15" s="27">
        <f t="shared" ref="F15" si="1">F16</f>
        <v>0</v>
      </c>
    </row>
    <row r="16" spans="1:6" hidden="1">
      <c r="A16" s="9"/>
      <c r="B16" s="9"/>
      <c r="C16" s="9"/>
      <c r="D16" s="10"/>
      <c r="E16" s="6"/>
      <c r="F16" s="26"/>
    </row>
    <row r="17" spans="1:6" hidden="1">
      <c r="A17" s="3" t="s">
        <v>72</v>
      </c>
      <c r="B17" s="3" t="s">
        <v>73</v>
      </c>
      <c r="C17" s="2"/>
      <c r="D17" s="4" t="s">
        <v>74</v>
      </c>
      <c r="E17" s="21"/>
      <c r="F17" s="27">
        <f>F18+F21</f>
        <v>0</v>
      </c>
    </row>
    <row r="18" spans="1:6" ht="37.5" hidden="1">
      <c r="A18" s="9" t="s">
        <v>75</v>
      </c>
      <c r="B18" s="9" t="s">
        <v>76</v>
      </c>
      <c r="C18" s="9" t="s">
        <v>77</v>
      </c>
      <c r="D18" s="10" t="s">
        <v>78</v>
      </c>
      <c r="E18" s="6"/>
      <c r="F18" s="27">
        <f>F19+F20</f>
        <v>0</v>
      </c>
    </row>
    <row r="19" spans="1:6" hidden="1">
      <c r="A19" s="9"/>
      <c r="B19" s="9"/>
      <c r="C19" s="9"/>
      <c r="D19" s="10"/>
      <c r="E19" s="6"/>
      <c r="F19" s="26"/>
    </row>
    <row r="20" spans="1:6" ht="105" hidden="1" customHeight="1">
      <c r="A20" s="9"/>
      <c r="B20" s="9"/>
      <c r="C20" s="9"/>
      <c r="D20" s="10"/>
      <c r="E20" s="6"/>
      <c r="F20" s="26"/>
    </row>
    <row r="21" spans="1:6" ht="105" hidden="1" customHeight="1">
      <c r="A21" s="9" t="s">
        <v>171</v>
      </c>
      <c r="B21" s="9" t="s">
        <v>172</v>
      </c>
      <c r="C21" s="9" t="s">
        <v>173</v>
      </c>
      <c r="D21" s="10" t="s">
        <v>174</v>
      </c>
      <c r="E21" s="6"/>
      <c r="F21" s="27">
        <f>F22</f>
        <v>0</v>
      </c>
    </row>
    <row r="22" spans="1:6" ht="105" hidden="1" customHeight="1">
      <c r="A22" s="9"/>
      <c r="B22" s="9"/>
      <c r="C22" s="9"/>
      <c r="D22" s="10"/>
      <c r="E22" s="11" t="s">
        <v>194</v>
      </c>
      <c r="F22" s="26"/>
    </row>
    <row r="23" spans="1:6" hidden="1">
      <c r="A23" s="9" t="s">
        <v>68</v>
      </c>
      <c r="B23" s="14" t="s">
        <v>6</v>
      </c>
      <c r="C23" s="14"/>
      <c r="D23" s="10" t="s">
        <v>7</v>
      </c>
      <c r="E23" s="8"/>
      <c r="F23" s="27">
        <f>F24+F35</f>
        <v>0</v>
      </c>
    </row>
    <row r="24" spans="1:6" hidden="1">
      <c r="A24" s="2" t="s">
        <v>69</v>
      </c>
      <c r="B24" s="2" t="s">
        <v>70</v>
      </c>
      <c r="C24" s="2"/>
      <c r="D24" s="4" t="s">
        <v>71</v>
      </c>
      <c r="E24" s="8"/>
      <c r="F24" s="27">
        <f>F25+F33</f>
        <v>0</v>
      </c>
    </row>
    <row r="25" spans="1:6" ht="56.25" hidden="1">
      <c r="A25" s="9" t="s">
        <v>65</v>
      </c>
      <c r="B25" s="9" t="s">
        <v>66</v>
      </c>
      <c r="C25" s="9" t="s">
        <v>8</v>
      </c>
      <c r="D25" s="10" t="s">
        <v>67</v>
      </c>
      <c r="E25" s="8"/>
      <c r="F25" s="27">
        <f>F26+F27+F28+F29+F30+F31+F32</f>
        <v>0</v>
      </c>
    </row>
    <row r="26" spans="1:6" hidden="1">
      <c r="A26" s="9"/>
      <c r="B26" s="9"/>
      <c r="C26" s="9"/>
      <c r="D26" s="10"/>
      <c r="E26" s="6"/>
      <c r="F26" s="26"/>
    </row>
    <row r="27" spans="1:6" hidden="1">
      <c r="A27" s="2"/>
      <c r="B27" s="2"/>
      <c r="C27" s="2"/>
      <c r="D27" s="4"/>
      <c r="E27" s="6"/>
      <c r="F27" s="26"/>
    </row>
    <row r="28" spans="1:6" hidden="1">
      <c r="A28" s="2"/>
      <c r="B28" s="2"/>
      <c r="C28" s="2"/>
      <c r="D28" s="4"/>
      <c r="E28" s="6"/>
      <c r="F28" s="26"/>
    </row>
    <row r="29" spans="1:6" hidden="1">
      <c r="A29" s="9"/>
      <c r="B29" s="9"/>
      <c r="C29" s="9"/>
      <c r="D29" s="10"/>
      <c r="E29" s="6"/>
      <c r="F29" s="26"/>
    </row>
    <row r="30" spans="1:6" hidden="1">
      <c r="A30" s="9"/>
      <c r="B30" s="9"/>
      <c r="C30" s="9"/>
      <c r="D30" s="10"/>
      <c r="E30" s="6"/>
      <c r="F30" s="26"/>
    </row>
    <row r="31" spans="1:6" hidden="1">
      <c r="A31" s="9"/>
      <c r="B31" s="9"/>
      <c r="C31" s="9"/>
      <c r="D31" s="10"/>
      <c r="E31" s="6"/>
      <c r="F31" s="28"/>
    </row>
    <row r="32" spans="1:6" hidden="1">
      <c r="A32" s="9"/>
      <c r="B32" s="9"/>
      <c r="C32" s="9"/>
      <c r="D32" s="10"/>
      <c r="E32" s="6"/>
      <c r="F32" s="28"/>
    </row>
    <row r="33" spans="1:6" ht="37.5" hidden="1">
      <c r="A33" s="9" t="s">
        <v>93</v>
      </c>
      <c r="B33" s="9" t="s">
        <v>94</v>
      </c>
      <c r="C33" s="9" t="s">
        <v>8</v>
      </c>
      <c r="D33" s="10" t="s">
        <v>95</v>
      </c>
      <c r="E33" s="8"/>
      <c r="F33" s="27">
        <f>F34</f>
        <v>0</v>
      </c>
    </row>
    <row r="34" spans="1:6" hidden="1">
      <c r="A34" s="14"/>
      <c r="B34" s="14"/>
      <c r="C34" s="14"/>
      <c r="D34" s="10"/>
      <c r="E34" s="6"/>
      <c r="F34" s="26"/>
    </row>
    <row r="35" spans="1:6" ht="37.5" hidden="1">
      <c r="A35" s="9" t="s">
        <v>133</v>
      </c>
      <c r="B35" s="3" t="s">
        <v>9</v>
      </c>
      <c r="C35" s="3"/>
      <c r="D35" s="4" t="s">
        <v>10</v>
      </c>
      <c r="E35" s="21"/>
      <c r="F35" s="27">
        <f>F36</f>
        <v>0</v>
      </c>
    </row>
    <row r="36" spans="1:6" ht="37.5" hidden="1">
      <c r="A36" s="9" t="s">
        <v>96</v>
      </c>
      <c r="B36" s="9" t="s">
        <v>97</v>
      </c>
      <c r="C36" s="9" t="s">
        <v>98</v>
      </c>
      <c r="D36" s="36" t="s">
        <v>99</v>
      </c>
      <c r="E36" s="8"/>
      <c r="F36" s="27">
        <f>F37</f>
        <v>0</v>
      </c>
    </row>
    <row r="37" spans="1:6" hidden="1">
      <c r="A37" s="14"/>
      <c r="B37" s="14"/>
      <c r="C37" s="14"/>
      <c r="D37" s="10"/>
      <c r="E37" s="6"/>
      <c r="F37" s="26"/>
    </row>
    <row r="38" spans="1:6">
      <c r="A38" s="2" t="s">
        <v>87</v>
      </c>
      <c r="B38" s="2" t="s">
        <v>88</v>
      </c>
      <c r="C38" s="2"/>
      <c r="D38" s="4" t="s">
        <v>89</v>
      </c>
      <c r="E38" s="38"/>
      <c r="F38" s="27">
        <f>F39+F43</f>
        <v>150000</v>
      </c>
    </row>
    <row r="39" spans="1:6" ht="37.5" hidden="1">
      <c r="A39" s="2" t="s">
        <v>177</v>
      </c>
      <c r="B39" s="2" t="s">
        <v>178</v>
      </c>
      <c r="C39" s="2"/>
      <c r="D39" s="4" t="s">
        <v>179</v>
      </c>
      <c r="E39" s="38"/>
      <c r="F39" s="27">
        <f>F40</f>
        <v>0</v>
      </c>
    </row>
    <row r="40" spans="1:6" ht="37.5" hidden="1">
      <c r="A40" s="2" t="s">
        <v>175</v>
      </c>
      <c r="B40" s="2" t="s">
        <v>176</v>
      </c>
      <c r="C40" s="2" t="s">
        <v>180</v>
      </c>
      <c r="D40" s="4" t="s">
        <v>179</v>
      </c>
      <c r="E40" s="38"/>
      <c r="F40" s="27">
        <f>F41</f>
        <v>0</v>
      </c>
    </row>
    <row r="41" spans="1:6" hidden="1">
      <c r="A41" s="2"/>
      <c r="B41" s="2"/>
      <c r="C41" s="2"/>
      <c r="D41" s="4"/>
      <c r="E41" s="23" t="s">
        <v>181</v>
      </c>
      <c r="F41" s="26"/>
    </row>
    <row r="42" spans="1:6" hidden="1">
      <c r="A42" s="2"/>
      <c r="B42" s="2"/>
      <c r="C42" s="2"/>
      <c r="D42" s="4"/>
      <c r="E42" s="38"/>
      <c r="F42" s="27"/>
    </row>
    <row r="43" spans="1:6">
      <c r="A43" s="2" t="s">
        <v>79</v>
      </c>
      <c r="B43" s="2" t="s">
        <v>80</v>
      </c>
      <c r="C43" s="2"/>
      <c r="D43" s="4" t="s">
        <v>81</v>
      </c>
      <c r="E43" s="6"/>
      <c r="F43" s="27">
        <f>F46+F44</f>
        <v>150000</v>
      </c>
    </row>
    <row r="44" spans="1:6" ht="37.5" hidden="1">
      <c r="A44" s="2" t="s">
        <v>90</v>
      </c>
      <c r="B44" s="2" t="s">
        <v>92</v>
      </c>
      <c r="C44" s="2" t="s">
        <v>84</v>
      </c>
      <c r="D44" s="4" t="s">
        <v>91</v>
      </c>
      <c r="E44" s="6"/>
      <c r="F44" s="27">
        <f>F45</f>
        <v>0</v>
      </c>
    </row>
    <row r="45" spans="1:6" hidden="1">
      <c r="A45" s="2"/>
      <c r="B45" s="2"/>
      <c r="C45" s="2"/>
      <c r="D45" s="4"/>
      <c r="E45" s="6"/>
      <c r="F45" s="26"/>
    </row>
    <row r="46" spans="1:6">
      <c r="A46" s="2" t="s">
        <v>82</v>
      </c>
      <c r="B46" s="2" t="s">
        <v>83</v>
      </c>
      <c r="C46" s="2" t="s">
        <v>84</v>
      </c>
      <c r="D46" s="4" t="s">
        <v>85</v>
      </c>
      <c r="E46" s="6"/>
      <c r="F46" s="27">
        <f>F47</f>
        <v>150000</v>
      </c>
    </row>
    <row r="47" spans="1:6" ht="21.75" customHeight="1">
      <c r="A47" s="2"/>
      <c r="B47" s="2"/>
      <c r="C47" s="2"/>
      <c r="D47" s="4"/>
      <c r="E47" s="6" t="s">
        <v>86</v>
      </c>
      <c r="F47" s="26">
        <v>150000</v>
      </c>
    </row>
    <row r="48" spans="1:6" hidden="1">
      <c r="A48" s="15" t="s">
        <v>11</v>
      </c>
      <c r="B48" s="15"/>
      <c r="C48" s="15"/>
      <c r="D48" s="16" t="s">
        <v>12</v>
      </c>
      <c r="E48" s="17"/>
      <c r="F48" s="27">
        <f t="shared" ref="F48" si="2">F49</f>
        <v>0</v>
      </c>
    </row>
    <row r="49" spans="1:6" hidden="1">
      <c r="A49" s="19" t="s">
        <v>13</v>
      </c>
      <c r="B49" s="20"/>
      <c r="C49" s="15"/>
      <c r="D49" s="18" t="s">
        <v>12</v>
      </c>
      <c r="E49" s="17"/>
      <c r="F49" s="27">
        <f>F50+F58</f>
        <v>0</v>
      </c>
    </row>
    <row r="50" spans="1:6" hidden="1">
      <c r="A50" s="2" t="s">
        <v>14</v>
      </c>
      <c r="B50" s="3" t="s">
        <v>15</v>
      </c>
      <c r="C50" s="3"/>
      <c r="D50" s="4" t="s">
        <v>16</v>
      </c>
      <c r="E50" s="8"/>
      <c r="F50" s="27">
        <f>F51+F53+F56</f>
        <v>0</v>
      </c>
    </row>
    <row r="51" spans="1:6" hidden="1">
      <c r="A51" s="3" t="s">
        <v>17</v>
      </c>
      <c r="B51" s="3" t="s">
        <v>18</v>
      </c>
      <c r="C51" s="3" t="s">
        <v>19</v>
      </c>
      <c r="D51" s="4" t="s">
        <v>20</v>
      </c>
      <c r="E51" s="8"/>
      <c r="F51" s="27">
        <f>SUM(F52:F52)</f>
        <v>0</v>
      </c>
    </row>
    <row r="52" spans="1:6" hidden="1">
      <c r="A52" s="9" t="s">
        <v>58</v>
      </c>
      <c r="B52" s="14"/>
      <c r="C52" s="14"/>
      <c r="D52" s="10"/>
      <c r="E52" s="6"/>
      <c r="F52" s="26"/>
    </row>
    <row r="53" spans="1:6" ht="56.25" hidden="1">
      <c r="A53" s="9" t="s">
        <v>32</v>
      </c>
      <c r="B53" s="9" t="s">
        <v>33</v>
      </c>
      <c r="C53" s="9" t="s">
        <v>21</v>
      </c>
      <c r="D53" s="10" t="s">
        <v>113</v>
      </c>
      <c r="E53" s="6"/>
      <c r="F53" s="27">
        <f>F54+F55</f>
        <v>0</v>
      </c>
    </row>
    <row r="54" spans="1:6" ht="102.75" hidden="1" customHeight="1">
      <c r="A54" s="2"/>
      <c r="B54" s="2"/>
      <c r="C54" s="2"/>
      <c r="D54" s="4"/>
      <c r="E54" s="6" t="s">
        <v>105</v>
      </c>
      <c r="F54" s="26"/>
    </row>
    <row r="55" spans="1:6" hidden="1">
      <c r="A55" s="9"/>
      <c r="B55" s="9"/>
      <c r="C55" s="9"/>
      <c r="D55" s="10"/>
      <c r="E55" s="6"/>
      <c r="F55" s="26"/>
    </row>
    <row r="56" spans="1:6" ht="37.5" hidden="1">
      <c r="A56" s="9" t="s">
        <v>139</v>
      </c>
      <c r="B56" s="9" t="s">
        <v>140</v>
      </c>
      <c r="C56" s="9" t="s">
        <v>141</v>
      </c>
      <c r="D56" s="10" t="s">
        <v>142</v>
      </c>
      <c r="E56" s="6"/>
      <c r="F56" s="27">
        <f>F57</f>
        <v>0</v>
      </c>
    </row>
    <row r="57" spans="1:6" ht="31.5" hidden="1" customHeight="1">
      <c r="A57" s="2"/>
      <c r="B57" s="2"/>
      <c r="C57" s="2"/>
      <c r="D57" s="4"/>
      <c r="E57" s="6"/>
      <c r="F57" s="26"/>
    </row>
    <row r="58" spans="1:6" hidden="1">
      <c r="A58" s="9" t="s">
        <v>106</v>
      </c>
      <c r="B58" s="14" t="s">
        <v>6</v>
      </c>
      <c r="C58" s="14"/>
      <c r="D58" s="10" t="s">
        <v>7</v>
      </c>
      <c r="E58" s="6"/>
      <c r="F58" s="27">
        <f>F59</f>
        <v>0</v>
      </c>
    </row>
    <row r="59" spans="1:6" hidden="1">
      <c r="A59" s="9" t="s">
        <v>107</v>
      </c>
      <c r="B59" s="2" t="s">
        <v>70</v>
      </c>
      <c r="C59" s="2"/>
      <c r="D59" s="4" t="s">
        <v>71</v>
      </c>
      <c r="E59" s="6"/>
      <c r="F59" s="27">
        <f>F62+F60</f>
        <v>0</v>
      </c>
    </row>
    <row r="60" spans="1:6" hidden="1">
      <c r="A60" s="9" t="s">
        <v>108</v>
      </c>
      <c r="B60" s="2" t="s">
        <v>109</v>
      </c>
      <c r="C60" s="2" t="s">
        <v>110</v>
      </c>
      <c r="D60" s="4" t="s">
        <v>111</v>
      </c>
      <c r="E60" s="6"/>
      <c r="F60" s="27">
        <f t="shared" ref="F60" si="3">F61</f>
        <v>0</v>
      </c>
    </row>
    <row r="61" spans="1:6" ht="68.25" hidden="1" customHeight="1">
      <c r="A61" s="9"/>
      <c r="B61" s="9"/>
      <c r="C61" s="9"/>
      <c r="D61" s="10"/>
      <c r="E61" s="6" t="s">
        <v>182</v>
      </c>
      <c r="F61" s="26"/>
    </row>
    <row r="62" spans="1:6" ht="56.25" hidden="1">
      <c r="A62" s="9" t="s">
        <v>112</v>
      </c>
      <c r="B62" s="9" t="s">
        <v>66</v>
      </c>
      <c r="C62" s="9" t="s">
        <v>8</v>
      </c>
      <c r="D62" s="10" t="s">
        <v>67</v>
      </c>
      <c r="E62" s="8"/>
      <c r="F62" s="27">
        <f>F63+F64+F65</f>
        <v>0</v>
      </c>
    </row>
    <row r="63" spans="1:6" hidden="1">
      <c r="A63" s="9"/>
      <c r="B63" s="9"/>
      <c r="C63" s="9"/>
      <c r="D63" s="10"/>
      <c r="E63" s="6"/>
      <c r="F63" s="26"/>
    </row>
    <row r="64" spans="1:6" hidden="1">
      <c r="A64" s="2"/>
      <c r="B64" s="2"/>
      <c r="C64" s="2"/>
      <c r="D64" s="4"/>
      <c r="E64" s="6"/>
      <c r="F64" s="26"/>
    </row>
    <row r="65" spans="1:6" hidden="1">
      <c r="A65" s="2"/>
      <c r="B65" s="2"/>
      <c r="C65" s="2"/>
      <c r="D65" s="4"/>
      <c r="E65" s="6"/>
      <c r="F65" s="26"/>
    </row>
    <row r="66" spans="1:6" ht="37.5" hidden="1">
      <c r="A66" s="15" t="s">
        <v>55</v>
      </c>
      <c r="B66" s="15"/>
      <c r="C66" s="15"/>
      <c r="D66" s="16" t="s">
        <v>137</v>
      </c>
      <c r="E66" s="17"/>
      <c r="F66" s="27">
        <f t="shared" ref="F66" si="4">F67</f>
        <v>0</v>
      </c>
    </row>
    <row r="67" spans="1:6" ht="37.5" hidden="1">
      <c r="A67" s="19" t="s">
        <v>56</v>
      </c>
      <c r="B67" s="20"/>
      <c r="C67" s="15"/>
      <c r="D67" s="18" t="s">
        <v>137</v>
      </c>
      <c r="E67" s="17"/>
      <c r="F67" s="27">
        <f>F68+F71</f>
        <v>0</v>
      </c>
    </row>
    <row r="68" spans="1:6" hidden="1">
      <c r="A68" s="9" t="s">
        <v>59</v>
      </c>
      <c r="B68" s="9" t="s">
        <v>43</v>
      </c>
      <c r="C68" s="9"/>
      <c r="D68" s="10" t="s">
        <v>44</v>
      </c>
      <c r="E68" s="8"/>
      <c r="F68" s="27">
        <f t="shared" ref="F68" si="5">F69</f>
        <v>0</v>
      </c>
    </row>
    <row r="69" spans="1:6" ht="66" hidden="1" customHeight="1">
      <c r="A69" s="14" t="s">
        <v>60</v>
      </c>
      <c r="B69" s="14" t="s">
        <v>53</v>
      </c>
      <c r="C69" s="9" t="s">
        <v>47</v>
      </c>
      <c r="D69" s="10" t="s">
        <v>54</v>
      </c>
      <c r="E69" s="8"/>
      <c r="F69" s="27">
        <f>F70</f>
        <v>0</v>
      </c>
    </row>
    <row r="70" spans="1:6" ht="44.25" hidden="1" customHeight="1">
      <c r="A70" s="9"/>
      <c r="B70" s="9"/>
      <c r="C70" s="9"/>
      <c r="D70" s="10"/>
      <c r="E70" s="6" t="s">
        <v>62</v>
      </c>
      <c r="F70" s="26"/>
    </row>
    <row r="71" spans="1:6" hidden="1">
      <c r="A71" s="9" t="s">
        <v>158</v>
      </c>
      <c r="B71" s="9" t="s">
        <v>159</v>
      </c>
      <c r="C71" s="9"/>
      <c r="D71" s="10" t="s">
        <v>160</v>
      </c>
      <c r="E71" s="8"/>
      <c r="F71" s="26"/>
    </row>
    <row r="72" spans="1:6" ht="393.75" hidden="1">
      <c r="A72" s="14" t="s">
        <v>161</v>
      </c>
      <c r="B72" s="14" t="s">
        <v>162</v>
      </c>
      <c r="C72" s="9" t="s">
        <v>163</v>
      </c>
      <c r="D72" s="10" t="s">
        <v>164</v>
      </c>
      <c r="E72" s="11"/>
      <c r="F72" s="26">
        <f>F73</f>
        <v>0</v>
      </c>
    </row>
    <row r="73" spans="1:6" ht="98.25" hidden="1" customHeight="1">
      <c r="A73" s="9"/>
      <c r="B73" s="9"/>
      <c r="C73" s="9"/>
      <c r="D73" s="10"/>
      <c r="E73" s="11" t="s">
        <v>165</v>
      </c>
      <c r="F73" s="26"/>
    </row>
    <row r="74" spans="1:6" ht="409.5" hidden="1">
      <c r="A74" s="40"/>
      <c r="B74" s="40"/>
      <c r="C74" s="40"/>
      <c r="D74" s="41"/>
      <c r="E74" s="42" t="s">
        <v>166</v>
      </c>
      <c r="F74" s="28">
        <f>F73</f>
        <v>0</v>
      </c>
    </row>
    <row r="75" spans="1:6" ht="14.25" hidden="1" customHeight="1">
      <c r="A75" s="2"/>
      <c r="B75" s="2"/>
      <c r="C75" s="2"/>
      <c r="D75" s="4"/>
      <c r="E75" s="11"/>
      <c r="F75" s="26"/>
    </row>
    <row r="76" spans="1:6" hidden="1">
      <c r="A76" s="15" t="s">
        <v>35</v>
      </c>
      <c r="B76" s="15"/>
      <c r="C76" s="15"/>
      <c r="D76" s="16" t="s">
        <v>57</v>
      </c>
      <c r="E76" s="17"/>
      <c r="F76" s="27">
        <f t="shared" ref="F76" si="6">F77</f>
        <v>0</v>
      </c>
    </row>
    <row r="77" spans="1:6" hidden="1">
      <c r="A77" s="19" t="s">
        <v>36</v>
      </c>
      <c r="B77" s="20"/>
      <c r="C77" s="15"/>
      <c r="D77" s="16" t="s">
        <v>57</v>
      </c>
      <c r="E77" s="17"/>
      <c r="F77" s="27">
        <f>F78+F82</f>
        <v>0</v>
      </c>
    </row>
    <row r="78" spans="1:6" hidden="1">
      <c r="A78" s="14" t="s">
        <v>114</v>
      </c>
      <c r="B78" s="29" t="s">
        <v>15</v>
      </c>
      <c r="C78" s="9"/>
      <c r="D78" s="10" t="s">
        <v>16</v>
      </c>
      <c r="E78" s="8"/>
      <c r="F78" s="27">
        <f>F79</f>
        <v>0</v>
      </c>
    </row>
    <row r="79" spans="1:6" ht="37.5" hidden="1">
      <c r="A79" s="14" t="s">
        <v>115</v>
      </c>
      <c r="B79" s="14" t="s">
        <v>116</v>
      </c>
      <c r="C79" s="9" t="s">
        <v>117</v>
      </c>
      <c r="D79" s="10" t="s">
        <v>118</v>
      </c>
      <c r="E79" s="8"/>
      <c r="F79" s="27">
        <f t="shared" ref="F79" si="7">F80+F81</f>
        <v>0</v>
      </c>
    </row>
    <row r="80" spans="1:6" hidden="1">
      <c r="A80" s="2"/>
      <c r="B80" s="2"/>
      <c r="C80" s="2"/>
      <c r="D80" s="4"/>
      <c r="E80" s="11"/>
      <c r="F80" s="26"/>
    </row>
    <row r="81" spans="1:6" hidden="1">
      <c r="A81" s="9"/>
      <c r="B81" s="9"/>
      <c r="C81" s="9"/>
      <c r="D81" s="10"/>
      <c r="E81" s="11"/>
      <c r="F81" s="26"/>
    </row>
    <row r="82" spans="1:6" hidden="1">
      <c r="A82" s="2" t="s">
        <v>37</v>
      </c>
      <c r="B82" s="2" t="s">
        <v>38</v>
      </c>
      <c r="C82" s="2"/>
      <c r="D82" s="4" t="s">
        <v>39</v>
      </c>
      <c r="E82" s="22"/>
      <c r="F82" s="27">
        <f>F88+F83+F85</f>
        <v>0</v>
      </c>
    </row>
    <row r="83" spans="1:6" hidden="1">
      <c r="A83" s="2" t="s">
        <v>119</v>
      </c>
      <c r="B83" s="2" t="s">
        <v>120</v>
      </c>
      <c r="C83" s="2" t="s">
        <v>121</v>
      </c>
      <c r="D83" s="4" t="s">
        <v>122</v>
      </c>
      <c r="E83" s="22"/>
      <c r="F83" s="27">
        <f>F84</f>
        <v>0</v>
      </c>
    </row>
    <row r="84" spans="1:6" hidden="1">
      <c r="A84" s="2"/>
      <c r="B84" s="2"/>
      <c r="C84" s="2"/>
      <c r="D84" s="4"/>
      <c r="E84" s="6"/>
      <c r="F84" s="26"/>
    </row>
    <row r="85" spans="1:6" hidden="1">
      <c r="A85" s="2" t="s">
        <v>123</v>
      </c>
      <c r="B85" s="2" t="s">
        <v>124</v>
      </c>
      <c r="C85" s="2" t="s">
        <v>121</v>
      </c>
      <c r="D85" s="4" t="s">
        <v>125</v>
      </c>
      <c r="E85" s="6"/>
      <c r="F85" s="27">
        <f>F87+F86</f>
        <v>0</v>
      </c>
    </row>
    <row r="86" spans="1:6" hidden="1">
      <c r="A86" s="9"/>
      <c r="B86" s="9"/>
      <c r="C86" s="9"/>
      <c r="D86" s="10"/>
      <c r="E86" s="11" t="s">
        <v>169</v>
      </c>
      <c r="F86" s="26"/>
    </row>
    <row r="87" spans="1:6" hidden="1">
      <c r="A87" s="43"/>
      <c r="B87" s="43"/>
      <c r="C87" s="43"/>
      <c r="D87" s="44"/>
      <c r="E87" s="11" t="s">
        <v>168</v>
      </c>
      <c r="F87" s="26"/>
    </row>
    <row r="88" spans="1:6" ht="56.25" hidden="1">
      <c r="A88" s="2" t="s">
        <v>49</v>
      </c>
      <c r="B88" s="2" t="s">
        <v>50</v>
      </c>
      <c r="C88" s="2" t="s">
        <v>52</v>
      </c>
      <c r="D88" s="4" t="s">
        <v>51</v>
      </c>
      <c r="E88" s="6"/>
      <c r="F88" s="27">
        <f>SUM(F89:F90)</f>
        <v>0</v>
      </c>
    </row>
    <row r="89" spans="1:6" hidden="1">
      <c r="A89" s="9"/>
      <c r="B89" s="9"/>
      <c r="C89" s="9"/>
      <c r="D89" s="10"/>
      <c r="E89" s="11" t="s">
        <v>167</v>
      </c>
      <c r="F89" s="26"/>
    </row>
    <row r="90" spans="1:6" ht="24.75" hidden="1" customHeight="1">
      <c r="A90" s="9"/>
      <c r="B90" s="9"/>
      <c r="C90" s="9"/>
      <c r="D90" s="10"/>
      <c r="E90" s="11" t="s">
        <v>168</v>
      </c>
      <c r="F90" s="26"/>
    </row>
    <row r="91" spans="1:6" hidden="1">
      <c r="A91" s="9"/>
      <c r="B91" s="9"/>
      <c r="C91" s="9"/>
      <c r="D91" s="10"/>
      <c r="E91" s="6"/>
      <c r="F91" s="26"/>
    </row>
    <row r="92" spans="1:6" hidden="1">
      <c r="A92" s="15" t="s">
        <v>24</v>
      </c>
      <c r="B92" s="15"/>
      <c r="C92" s="15"/>
      <c r="D92" s="16" t="s">
        <v>40</v>
      </c>
      <c r="E92" s="17"/>
      <c r="F92" s="27">
        <f t="shared" ref="F92" si="8">F93</f>
        <v>0</v>
      </c>
    </row>
    <row r="93" spans="1:6" hidden="1">
      <c r="A93" s="19" t="s">
        <v>25</v>
      </c>
      <c r="B93" s="20"/>
      <c r="C93" s="15"/>
      <c r="D93" s="18" t="s">
        <v>40</v>
      </c>
      <c r="E93" s="17"/>
      <c r="F93" s="27">
        <f>F100+F97+F94</f>
        <v>0</v>
      </c>
    </row>
    <row r="94" spans="1:6" ht="37.5" hidden="1">
      <c r="A94" s="3" t="s">
        <v>188</v>
      </c>
      <c r="B94" s="3" t="s">
        <v>15</v>
      </c>
      <c r="C94" s="2"/>
      <c r="D94" s="4" t="s">
        <v>192</v>
      </c>
      <c r="E94" s="8"/>
      <c r="F94" s="27">
        <f>F95</f>
        <v>0</v>
      </c>
    </row>
    <row r="95" spans="1:6" ht="56.25" hidden="1">
      <c r="A95" s="3" t="s">
        <v>193</v>
      </c>
      <c r="B95" s="3" t="s">
        <v>33</v>
      </c>
      <c r="C95" s="9" t="s">
        <v>21</v>
      </c>
      <c r="D95" s="4" t="s">
        <v>113</v>
      </c>
      <c r="E95" s="8"/>
      <c r="F95" s="27">
        <f>F96</f>
        <v>0</v>
      </c>
    </row>
    <row r="96" spans="1:6" ht="141.75" hidden="1" customHeight="1">
      <c r="A96" s="9"/>
      <c r="B96" s="9"/>
      <c r="C96" s="9"/>
      <c r="D96" s="10"/>
      <c r="E96" s="45" t="s">
        <v>196</v>
      </c>
      <c r="F96" s="26"/>
    </row>
    <row r="97" spans="1:6" hidden="1">
      <c r="A97" s="3" t="s">
        <v>183</v>
      </c>
      <c r="B97" s="3" t="s">
        <v>191</v>
      </c>
      <c r="C97" s="2"/>
      <c r="D97" s="4" t="s">
        <v>184</v>
      </c>
      <c r="E97" s="8"/>
      <c r="F97" s="27">
        <f>F99</f>
        <v>0</v>
      </c>
    </row>
    <row r="98" spans="1:6" ht="37.5" hidden="1">
      <c r="A98" s="3" t="s">
        <v>185</v>
      </c>
      <c r="B98" s="3" t="s">
        <v>190</v>
      </c>
      <c r="C98" s="2" t="s">
        <v>189</v>
      </c>
      <c r="D98" s="4" t="s">
        <v>186</v>
      </c>
      <c r="E98" s="8"/>
      <c r="F98" s="27">
        <f>F99</f>
        <v>0</v>
      </c>
    </row>
    <row r="99" spans="1:6" ht="68.25" hidden="1" customHeight="1">
      <c r="A99" s="9"/>
      <c r="B99" s="9"/>
      <c r="C99" s="9"/>
      <c r="D99" s="10"/>
      <c r="E99" s="11" t="s">
        <v>187</v>
      </c>
      <c r="F99" s="26"/>
    </row>
    <row r="100" spans="1:6" hidden="1">
      <c r="A100" s="3" t="s">
        <v>26</v>
      </c>
      <c r="B100" s="3" t="s">
        <v>6</v>
      </c>
      <c r="C100" s="2"/>
      <c r="D100" s="4" t="s">
        <v>7</v>
      </c>
      <c r="E100" s="8"/>
      <c r="F100" s="27">
        <f>F101+F147+F115+F112</f>
        <v>0</v>
      </c>
    </row>
    <row r="101" spans="1:6" hidden="1">
      <c r="A101" s="2" t="s">
        <v>127</v>
      </c>
      <c r="B101" s="3" t="s">
        <v>70</v>
      </c>
      <c r="C101" s="30"/>
      <c r="D101" s="4" t="s">
        <v>128</v>
      </c>
      <c r="E101" s="6"/>
      <c r="F101" s="27">
        <f>F102+F104</f>
        <v>0</v>
      </c>
    </row>
    <row r="102" spans="1:6" ht="37.5" hidden="1">
      <c r="A102" s="3" t="s">
        <v>129</v>
      </c>
      <c r="B102" s="3" t="s">
        <v>130</v>
      </c>
      <c r="C102" s="2" t="s">
        <v>110</v>
      </c>
      <c r="D102" s="4" t="s">
        <v>131</v>
      </c>
      <c r="E102" s="8"/>
      <c r="F102" s="27">
        <f>SUM(F103:F103)</f>
        <v>0</v>
      </c>
    </row>
    <row r="103" spans="1:6" ht="112.15" hidden="1" customHeight="1">
      <c r="A103" s="2"/>
      <c r="B103" s="2"/>
      <c r="C103" s="2"/>
      <c r="D103" s="4"/>
      <c r="E103" s="23"/>
      <c r="F103" s="26"/>
    </row>
    <row r="104" spans="1:6" ht="56.25" hidden="1">
      <c r="A104" s="3" t="s">
        <v>132</v>
      </c>
      <c r="B104" s="3" t="s">
        <v>66</v>
      </c>
      <c r="C104" s="2" t="s">
        <v>8</v>
      </c>
      <c r="D104" s="4" t="s">
        <v>67</v>
      </c>
      <c r="E104" s="8"/>
      <c r="F104" s="27">
        <f>F105+F106+F107+F108+F109+F110+F111</f>
        <v>0</v>
      </c>
    </row>
    <row r="105" spans="1:6" hidden="1">
      <c r="A105" s="2"/>
      <c r="B105" s="2"/>
      <c r="C105" s="2"/>
      <c r="D105" s="4"/>
      <c r="E105" s="11"/>
      <c r="F105" s="26"/>
    </row>
    <row r="106" spans="1:6" hidden="1">
      <c r="A106" s="2"/>
      <c r="B106" s="2"/>
      <c r="C106" s="2"/>
      <c r="D106" s="4"/>
      <c r="E106" s="11"/>
      <c r="F106" s="26"/>
    </row>
    <row r="107" spans="1:6" hidden="1">
      <c r="A107" s="2"/>
      <c r="B107" s="2"/>
      <c r="C107" s="2"/>
      <c r="D107" s="4"/>
      <c r="E107" s="11"/>
      <c r="F107" s="26"/>
    </row>
    <row r="108" spans="1:6" hidden="1">
      <c r="A108" s="2"/>
      <c r="B108" s="2"/>
      <c r="C108" s="2"/>
      <c r="D108" s="4"/>
      <c r="E108" s="6"/>
      <c r="F108" s="26"/>
    </row>
    <row r="109" spans="1:6" hidden="1">
      <c r="A109" s="2"/>
      <c r="B109" s="2"/>
      <c r="C109" s="2"/>
      <c r="D109" s="4"/>
      <c r="E109" s="6"/>
      <c r="F109" s="26"/>
    </row>
    <row r="110" spans="1:6" hidden="1">
      <c r="A110" s="2"/>
      <c r="B110" s="2"/>
      <c r="C110" s="2"/>
      <c r="D110" s="4"/>
      <c r="E110" s="6"/>
      <c r="F110" s="26"/>
    </row>
    <row r="111" spans="1:6" hidden="1">
      <c r="A111" s="2"/>
      <c r="B111" s="2"/>
      <c r="C111" s="2"/>
      <c r="D111" s="4"/>
      <c r="E111" s="6"/>
      <c r="F111" s="26"/>
    </row>
    <row r="112" spans="1:6" ht="37.5" hidden="1">
      <c r="A112" s="2" t="s">
        <v>144</v>
      </c>
      <c r="B112" s="3" t="s">
        <v>143</v>
      </c>
      <c r="C112" s="3"/>
      <c r="D112" s="4" t="s">
        <v>145</v>
      </c>
      <c r="E112" s="21"/>
      <c r="F112" s="27">
        <f>F113</f>
        <v>0</v>
      </c>
    </row>
    <row r="113" spans="1:6" ht="56.25" hidden="1">
      <c r="A113" s="2" t="s">
        <v>146</v>
      </c>
      <c r="B113" s="2" t="s">
        <v>147</v>
      </c>
      <c r="C113" s="2" t="s">
        <v>148</v>
      </c>
      <c r="D113" s="4" t="s">
        <v>149</v>
      </c>
      <c r="E113" s="23"/>
      <c r="F113" s="27">
        <f>F114</f>
        <v>0</v>
      </c>
    </row>
    <row r="114" spans="1:6" ht="47.25" hidden="1" customHeight="1">
      <c r="A114" s="9"/>
      <c r="B114" s="9"/>
      <c r="C114" s="9"/>
      <c r="D114" s="10"/>
      <c r="E114" s="6" t="s">
        <v>195</v>
      </c>
      <c r="F114" s="26"/>
    </row>
    <row r="115" spans="1:6" ht="37.5" hidden="1">
      <c r="A115" s="2" t="s">
        <v>27</v>
      </c>
      <c r="B115" s="3" t="s">
        <v>9</v>
      </c>
      <c r="C115" s="3"/>
      <c r="D115" s="4" t="s">
        <v>10</v>
      </c>
      <c r="E115" s="21"/>
      <c r="F115" s="27">
        <f>F116</f>
        <v>0</v>
      </c>
    </row>
    <row r="116" spans="1:6" ht="37.5" hidden="1">
      <c r="A116" s="2" t="s">
        <v>28</v>
      </c>
      <c r="B116" s="2" t="s">
        <v>22</v>
      </c>
      <c r="C116" s="2" t="s">
        <v>8</v>
      </c>
      <c r="D116" s="4" t="s">
        <v>23</v>
      </c>
      <c r="E116" s="23"/>
      <c r="F116" s="27">
        <f>SUM(F117:F118)</f>
        <v>0</v>
      </c>
    </row>
    <row r="117" spans="1:6" ht="21" hidden="1" customHeight="1">
      <c r="A117" s="2"/>
      <c r="B117" s="2"/>
      <c r="C117" s="2"/>
      <c r="D117" s="4"/>
      <c r="E117" s="11" t="s">
        <v>170</v>
      </c>
      <c r="F117" s="26"/>
    </row>
    <row r="118" spans="1:6" ht="26.25" hidden="1" customHeight="1">
      <c r="A118" s="9"/>
      <c r="B118" s="9"/>
      <c r="C118" s="9"/>
      <c r="D118" s="10"/>
      <c r="E118" s="11" t="s">
        <v>126</v>
      </c>
      <c r="F118" s="26"/>
    </row>
    <row r="119" spans="1:6" ht="43.9" customHeight="1">
      <c r="A119" s="15" t="s">
        <v>101</v>
      </c>
      <c r="B119" s="15"/>
      <c r="C119" s="15"/>
      <c r="D119" s="16" t="s">
        <v>138</v>
      </c>
      <c r="E119" s="17"/>
      <c r="F119" s="27">
        <f>F120</f>
        <v>4850000</v>
      </c>
    </row>
    <row r="120" spans="1:6" ht="36.6" customHeight="1">
      <c r="A120" s="19" t="s">
        <v>102</v>
      </c>
      <c r="B120" s="20"/>
      <c r="C120" s="15"/>
      <c r="D120" s="18" t="s">
        <v>138</v>
      </c>
      <c r="E120" s="17"/>
      <c r="F120" s="27">
        <f>F121+F124</f>
        <v>4850000</v>
      </c>
    </row>
    <row r="121" spans="1:6" hidden="1">
      <c r="A121" s="3" t="s">
        <v>103</v>
      </c>
      <c r="B121" s="3" t="s">
        <v>43</v>
      </c>
      <c r="C121" s="2"/>
      <c r="D121" s="4" t="s">
        <v>44</v>
      </c>
      <c r="E121" s="31"/>
      <c r="F121" s="27">
        <f>F122</f>
        <v>0</v>
      </c>
    </row>
    <row r="122" spans="1:6" ht="56.25" hidden="1">
      <c r="A122" s="2" t="s">
        <v>104</v>
      </c>
      <c r="B122" s="2" t="s">
        <v>53</v>
      </c>
      <c r="C122" s="2" t="s">
        <v>47</v>
      </c>
      <c r="D122" s="4" t="s">
        <v>54</v>
      </c>
      <c r="E122" s="31"/>
      <c r="F122" s="27">
        <f>F123</f>
        <v>0</v>
      </c>
    </row>
    <row r="123" spans="1:6" hidden="1">
      <c r="A123" s="9"/>
      <c r="B123" s="9"/>
      <c r="C123" s="9"/>
      <c r="D123" s="10"/>
      <c r="E123" s="31" t="s">
        <v>62</v>
      </c>
      <c r="F123" s="26"/>
    </row>
    <row r="124" spans="1:6">
      <c r="A124" s="9" t="s">
        <v>151</v>
      </c>
      <c r="B124" s="9" t="s">
        <v>153</v>
      </c>
      <c r="C124" s="9"/>
      <c r="D124" s="10" t="s">
        <v>152</v>
      </c>
      <c r="E124" s="31"/>
      <c r="F124" s="27">
        <f>F125</f>
        <v>4850000</v>
      </c>
    </row>
    <row r="125" spans="1:6" ht="56.25">
      <c r="A125" s="9" t="s">
        <v>150</v>
      </c>
      <c r="B125" s="9" t="s">
        <v>155</v>
      </c>
      <c r="C125" s="9" t="s">
        <v>156</v>
      </c>
      <c r="D125" s="10" t="s">
        <v>154</v>
      </c>
      <c r="E125" s="31"/>
      <c r="F125" s="27">
        <f>F126</f>
        <v>4850000</v>
      </c>
    </row>
    <row r="126" spans="1:6" ht="78" customHeight="1">
      <c r="A126" s="9"/>
      <c r="B126" s="9"/>
      <c r="C126" s="9"/>
      <c r="D126" s="10"/>
      <c r="E126" s="31" t="s">
        <v>198</v>
      </c>
      <c r="F126" s="26">
        <v>4850000</v>
      </c>
    </row>
    <row r="127" spans="1:6">
      <c r="A127" s="4" t="s">
        <v>5</v>
      </c>
      <c r="B127" s="4" t="s">
        <v>5</v>
      </c>
      <c r="C127" s="4" t="s">
        <v>5</v>
      </c>
      <c r="D127" s="4" t="s">
        <v>29</v>
      </c>
      <c r="E127" s="4" t="s">
        <v>5</v>
      </c>
      <c r="F127" s="27">
        <f>F12+F48+F92+F76+F66+F119</f>
        <v>5000000</v>
      </c>
    </row>
    <row r="128" spans="1:6">
      <c r="F128" s="32"/>
    </row>
    <row r="129" spans="1:6">
      <c r="F129" s="32"/>
    </row>
    <row r="131" spans="1:6" ht="20.25">
      <c r="A131" s="46" t="s">
        <v>134</v>
      </c>
      <c r="B131" s="46"/>
      <c r="C131" s="46"/>
      <c r="D131" s="46"/>
      <c r="E131" s="51" t="s">
        <v>100</v>
      </c>
      <c r="F131" s="51"/>
    </row>
    <row r="134" spans="1:6">
      <c r="F134" s="35"/>
    </row>
    <row r="137" spans="1:6">
      <c r="F137" s="35"/>
    </row>
  </sheetData>
  <mergeCells count="5">
    <mergeCell ref="A131:D131"/>
    <mergeCell ref="A5:F5"/>
    <mergeCell ref="B7:C7"/>
    <mergeCell ref="B8:C8"/>
    <mergeCell ref="E131:F131"/>
  </mergeCells>
  <phoneticPr fontId="0" type="noConversion"/>
  <printOptions horizontalCentered="1"/>
  <pageMargins left="0.67" right="0.39370078740157483" top="0.39370078740157483" bottom="0.39370078740157483" header="0.23622047244094491" footer="0.31496062992125984"/>
  <pageSetup paperSize="9" scale="4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2023-07-25T09:08:21Z</dcterms:modified>
</cp:coreProperties>
</file>